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9" i="1" l="1"/>
  <c r="I38" i="1"/>
</calcChain>
</file>

<file path=xl/sharedStrings.xml><?xml version="1.0" encoding="utf-8"?>
<sst xmlns="http://schemas.openxmlformats.org/spreadsheetml/2006/main" count="155" uniqueCount="111">
  <si>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</si>
  <si>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</si>
  <si>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</si>
  <si>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</si>
  <si>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</si>
  <si>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</si>
  <si>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</si>
  <si>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</si>
  <si>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</si>
  <si>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</si>
  <si>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</si>
  <si>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</si>
  <si>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</si>
  <si>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</si>
  <si>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</si>
  <si>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</si>
  <si>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</si>
  <si>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</si>
  <si>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</si>
  <si>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</si>
  <si>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</si>
  <si>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</si>
  <si>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</si>
  <si>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</si>
  <si>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</si>
  <si>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</si>
  <si>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</si>
  <si>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</si>
  <si>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</si>
  <si>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</si>
  <si>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</si>
  <si>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</si>
  <si>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</si>
  <si>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</si>
  <si>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</si>
  <si>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</si>
  <si>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</si>
  <si>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</si>
  <si>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</si>
  <si>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</si>
  <si>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</si>
  <si>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</si>
  <si>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</si>
  <si>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</si>
  <si>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</si>
  <si>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</si>
  <si>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</si>
  <si>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</si>
  <si>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</si>
  <si>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</si>
  <si>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</si>
  <si>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</si>
  <si>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</si>
  <si>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</si>
  <si>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</si>
  <si>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</si>
  <si>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</si>
  <si>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</si>
  <si>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</si>
  <si>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</si>
  <si>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</si>
  <si>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</si>
  <si>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</si>
  <si>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</si>
  <si>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</si>
  <si>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</si>
  <si>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</si>
  <si>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</si>
  <si>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</si>
  <si>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</si>
  <si>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</si>
  <si>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</si>
  <si>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</si>
  <si>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</si>
  <si>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</si>
  <si>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</si>
  <si>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</si>
  <si>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</si>
  <si>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ул. Глаголева, д. 5</t>
  </si>
  <si>
    <t>шт.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</si>
  <si>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</si>
  <si>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</si>
  <si>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</si>
  <si>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</si>
  <si>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</si>
  <si>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</si>
  <si>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</si>
  <si>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</si>
  <si>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1.5.</t>
  </si>
  <si>
    <t>5</t>
  </si>
  <si>
    <t>7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</si>
  <si>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</si>
  <si>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</si>
  <si>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</si>
  <si>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</si>
  <si>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изготовление и монтаж информационной  доски</t>
  </si>
  <si>
    <t>фасад</t>
  </si>
  <si>
    <t>очистка от снега и сосулек</t>
  </si>
  <si>
    <t>крыша,кв.20</t>
  </si>
  <si>
    <t>крыша</t>
  </si>
  <si>
    <t>козырек</t>
  </si>
  <si>
    <t>ремонт кровли</t>
  </si>
  <si>
    <t>крыша кв.20,64</t>
  </si>
  <si>
    <t>снос аварийных деревьев(клен,каштан,рябина)</t>
  </si>
  <si>
    <t>крыша кв.78</t>
  </si>
  <si>
    <t>замена труб хвс</t>
  </si>
  <si>
    <t>подвал</t>
  </si>
  <si>
    <t>мп.</t>
  </si>
  <si>
    <t>замена труб и задвижки на системе ХВС</t>
  </si>
  <si>
    <t>очистка от снега,наледи и сосулек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</si>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</sst>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4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0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23" fillId="0" borderId="15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16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20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3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2" fontId="1" fillId="0" borderId="2" xfId="2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0" fontId="23" fillId="0" borderId="15" xfId="0" applyFont="1" applyFill="1" applyBorder="1" applyAlignment="1">
      <alignment wrapText="1"/>
    </xf>
    <xf numFmtId="0" fontId="23" fillId="0" borderId="16" xfId="0" applyFont="1" applyFill="1" applyBorder="1" applyAlignment="1">
      <alignment horizontal="center" wrapText="1"/>
    </xf>
    <xf numFmtId="166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6"/>
  <sheetViews>
    <sheetView tabSelected="1" workbookViewId="0">
      <selection activeCell="A51" sqref="A51:XFD53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7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136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  <c r="K2" s="134" t="s">
        <v>1</v>
      </c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  <c r="K3" s="134" t="s">
        <v>3</v>
      </c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  <c r="K4" s="134" t="s">
        <v>5</v>
      </c>
    </row>
    <row r="5" spans="2:11" ht="14.25" x14ac:dyDescent="0.2">
      <c r="B5" s="2" t="s">
        <v>80</v>
      </c>
      <c r="C5" s="2"/>
      <c r="D5" s="105"/>
      <c r="E5" s="2"/>
      <c r="F5" s="2"/>
      <c r="G5" s="2"/>
      <c r="H5" s="2"/>
      <c r="I5" s="2"/>
      <c r="J5" s="2"/>
      <c r="K5" s="135" t="s">
        <v>6</v>
      </c>
    </row>
    <row r="6" spans="2:11" ht="14.25" x14ac:dyDescent="0.2">
      <c r="B6" s="2"/>
      <c r="C6" s="2"/>
      <c r="D6" s="105"/>
      <c r="E6" s="2"/>
      <c r="F6" s="2"/>
      <c r="G6" s="2"/>
      <c r="H6" s="2"/>
      <c r="I6" s="2"/>
      <c r="J6" s="2"/>
      <c r="K6" s="135"/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5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4731.3999999999996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4429.7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301.7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37"/>
    </row>
    <row r="19" spans="1:11" ht="13.5" thickBot="1" x14ac:dyDescent="0.25">
      <c r="K19" s="13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81</v>
      </c>
      <c r="E20" s="11" t="s">
        <v>20</v>
      </c>
      <c r="F20" s="11" t="s">
        <v>82</v>
      </c>
      <c r="G20" s="11" t="s">
        <v>83</v>
      </c>
      <c r="H20" s="11" t="s">
        <v>84</v>
      </c>
      <c r="I20" s="11" t="s">
        <v>85</v>
      </c>
      <c r="J20" s="11" t="s">
        <v>86</v>
      </c>
      <c r="K20" s="11" t="s">
        <v>21</v>
      </c>
    </row>
    <row r="21" spans="1:11" s="17" customFormat="1" ht="14.25" x14ac:dyDescent="0.2">
      <c r="A21" s="13"/>
      <c r="B21" s="14"/>
      <c r="C21" s="14"/>
      <c r="D21" s="108"/>
      <c r="E21" s="14"/>
      <c r="F21" s="15"/>
      <c r="G21" s="15"/>
      <c r="H21" s="16"/>
      <c r="I21" s="16"/>
      <c r="J21" s="16"/>
      <c r="K21" s="139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9">
        <v>9.8800000000000008</v>
      </c>
      <c r="E22" s="18">
        <v>0</v>
      </c>
      <c r="F22" s="18">
        <v>518983.84499999997</v>
      </c>
      <c r="G22" s="18">
        <v>511074.43804034515</v>
      </c>
      <c r="H22" s="16">
        <v>516646.46099999989</v>
      </c>
      <c r="I22" s="16">
        <v>-5572.0229596548143</v>
      </c>
      <c r="J22" s="16">
        <v>7909.4069596548152</v>
      </c>
      <c r="K22" s="140"/>
    </row>
    <row r="23" spans="1:11" s="17" customFormat="1" ht="15" customHeight="1" x14ac:dyDescent="0.2">
      <c r="A23" s="13"/>
      <c r="B23" s="14" t="s">
        <v>11</v>
      </c>
      <c r="C23" s="14"/>
      <c r="D23" s="109"/>
      <c r="E23" s="19"/>
      <c r="F23" s="20"/>
      <c r="G23" s="20"/>
      <c r="H23" s="20"/>
      <c r="I23" s="20"/>
      <c r="J23" s="16"/>
      <c r="K23" s="141"/>
    </row>
    <row r="24" spans="1:11" s="24" customFormat="1" ht="35.1" customHeight="1" x14ac:dyDescent="0.25">
      <c r="A24" s="21" t="s">
        <v>70</v>
      </c>
      <c r="B24" s="22" t="s">
        <v>23</v>
      </c>
      <c r="C24" s="22" t="s">
        <v>24</v>
      </c>
      <c r="D24" s="110">
        <v>2.0000000000000004</v>
      </c>
      <c r="E24" s="23">
        <v>0</v>
      </c>
      <c r="F24" s="23">
        <v>105028.18700000001</v>
      </c>
      <c r="G24" s="23">
        <v>103427.53897328016</v>
      </c>
      <c r="H24" s="23">
        <v>102690.803</v>
      </c>
      <c r="I24" s="23">
        <v>736.7359732801574</v>
      </c>
      <c r="J24" s="23">
        <v>1600.6480267198431</v>
      </c>
      <c r="K24" s="142"/>
    </row>
    <row r="25" spans="1:11" ht="35.1" customHeight="1" x14ac:dyDescent="0.2">
      <c r="A25" s="21"/>
      <c r="B25" s="22" t="s">
        <v>25</v>
      </c>
      <c r="C25" s="22" t="s">
        <v>24</v>
      </c>
      <c r="D25" s="111">
        <v>0.38</v>
      </c>
      <c r="E25" s="25">
        <v>0</v>
      </c>
      <c r="F25" s="26">
        <v>20022.243999999999</v>
      </c>
      <c r="G25" s="26">
        <v>19717.101482885966</v>
      </c>
      <c r="H25" s="26">
        <v>20022.243999999999</v>
      </c>
      <c r="I25" s="26">
        <v>-305.14251711403267</v>
      </c>
      <c r="J25" s="26">
        <v>305.14251711403267</v>
      </c>
      <c r="K25" s="143" t="s">
        <v>26</v>
      </c>
    </row>
    <row r="26" spans="1:11" ht="35.1" customHeight="1" x14ac:dyDescent="0.2">
      <c r="A26" s="21"/>
      <c r="B26" s="22" t="s">
        <v>75</v>
      </c>
      <c r="C26" s="22" t="s">
        <v>24</v>
      </c>
      <c r="D26" s="111">
        <v>0.15</v>
      </c>
      <c r="E26" s="25">
        <v>0</v>
      </c>
      <c r="F26" s="26">
        <v>7973.4599999999991</v>
      </c>
      <c r="G26" s="26">
        <v>7851.9430684059153</v>
      </c>
      <c r="H26" s="26">
        <v>7973.4599999999991</v>
      </c>
      <c r="I26" s="26">
        <v>-121.51693159408387</v>
      </c>
      <c r="J26" s="26">
        <v>121.51693159408387</v>
      </c>
      <c r="K26" s="144" t="s">
        <v>27</v>
      </c>
    </row>
    <row r="27" spans="1:11" ht="35.1" customHeight="1" x14ac:dyDescent="0.2">
      <c r="A27" s="21"/>
      <c r="B27" s="22" t="s">
        <v>76</v>
      </c>
      <c r="C27" s="22" t="s">
        <v>24</v>
      </c>
      <c r="D27" s="111">
        <v>0.16</v>
      </c>
      <c r="E27" s="25">
        <v>0</v>
      </c>
      <c r="F27" s="26">
        <v>8283.5390000000007</v>
      </c>
      <c r="G27" s="26">
        <v>8157.2964099550354</v>
      </c>
      <c r="H27" s="26">
        <v>8283.5390000000007</v>
      </c>
      <c r="I27" s="26">
        <v>-126.24259004496525</v>
      </c>
      <c r="J27" s="26">
        <v>126.24259004496525</v>
      </c>
      <c r="K27" s="144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1">
        <v>1.0900000000000001</v>
      </c>
      <c r="E28" s="25">
        <v>0</v>
      </c>
      <c r="F28" s="26">
        <v>57231.724000000002</v>
      </c>
      <c r="G28" s="26">
        <v>56359.502468780251</v>
      </c>
      <c r="H28" s="26">
        <v>57231.724000000002</v>
      </c>
      <c r="I28" s="26">
        <v>-872.22153121975134</v>
      </c>
      <c r="J28" s="26">
        <v>872.22153121975134</v>
      </c>
      <c r="K28" s="142"/>
    </row>
    <row r="29" spans="1:11" ht="35.1" customHeight="1" x14ac:dyDescent="0.2">
      <c r="A29" s="21"/>
      <c r="B29" s="22" t="s">
        <v>30</v>
      </c>
      <c r="C29" s="22" t="s">
        <v>24</v>
      </c>
      <c r="D29" s="111">
        <v>0.16</v>
      </c>
      <c r="E29" s="25">
        <v>0</v>
      </c>
      <c r="F29" s="26">
        <v>8327.8360000000011</v>
      </c>
      <c r="G29" s="26">
        <v>8200.9183158906253</v>
      </c>
      <c r="H29" s="26">
        <v>8327.8360000000011</v>
      </c>
      <c r="I29" s="26">
        <v>-126.91768410937584</v>
      </c>
      <c r="J29" s="26">
        <v>126.91768410937584</v>
      </c>
      <c r="K29" s="142"/>
    </row>
    <row r="30" spans="1:11" ht="35.1" customHeight="1" x14ac:dyDescent="0.2">
      <c r="A30" s="21"/>
      <c r="B30" s="22" t="s">
        <v>31</v>
      </c>
      <c r="C30" s="22" t="s">
        <v>24</v>
      </c>
      <c r="D30" s="111">
        <v>0.06</v>
      </c>
      <c r="E30" s="25">
        <v>0</v>
      </c>
      <c r="F30" s="26">
        <v>3189.3840000000005</v>
      </c>
      <c r="G30" s="26">
        <v>3140.7772273623664</v>
      </c>
      <c r="H30" s="26">
        <v>852</v>
      </c>
      <c r="I30" s="26">
        <v>2288.7772273623664</v>
      </c>
      <c r="J30" s="26">
        <v>48.606772637634094</v>
      </c>
      <c r="K30" s="144" t="s">
        <v>32</v>
      </c>
    </row>
    <row r="31" spans="1:11" ht="35.1" customHeight="1" x14ac:dyDescent="0.2">
      <c r="A31" s="21" t="s">
        <v>71</v>
      </c>
      <c r="B31" s="22" t="s">
        <v>87</v>
      </c>
      <c r="C31" s="22" t="s">
        <v>24</v>
      </c>
      <c r="D31" s="111">
        <v>3.46</v>
      </c>
      <c r="E31" s="25">
        <v>0</v>
      </c>
      <c r="F31" s="26">
        <v>181794.88799999995</v>
      </c>
      <c r="G31" s="25">
        <v>179024.3</v>
      </c>
      <c r="H31" s="25">
        <v>181794.88799999995</v>
      </c>
      <c r="I31" s="26">
        <v>-2770.5879999999597</v>
      </c>
      <c r="J31" s="26">
        <v>2770.5879999999597</v>
      </c>
      <c r="K31" s="142"/>
    </row>
    <row r="32" spans="1:11" ht="35.1" customHeight="1" x14ac:dyDescent="0.2">
      <c r="A32" s="21" t="s">
        <v>72</v>
      </c>
      <c r="B32" s="22" t="s">
        <v>33</v>
      </c>
      <c r="C32" s="22" t="s">
        <v>24</v>
      </c>
      <c r="D32" s="111">
        <v>3.04</v>
      </c>
      <c r="E32" s="25">
        <v>0</v>
      </c>
      <c r="F32" s="26">
        <v>159646.38800000001</v>
      </c>
      <c r="G32" s="26">
        <v>157213.34899186066</v>
      </c>
      <c r="H32" s="26">
        <v>159646.38800000001</v>
      </c>
      <c r="I32" s="26">
        <v>-2433.0390081393416</v>
      </c>
      <c r="J32" s="26">
        <v>2433.0390081393416</v>
      </c>
      <c r="K32" s="142"/>
    </row>
    <row r="33" spans="1:12" ht="35.1" customHeight="1" x14ac:dyDescent="0.2">
      <c r="A33" s="21" t="s">
        <v>73</v>
      </c>
      <c r="B33" s="22" t="s">
        <v>34</v>
      </c>
      <c r="C33" s="22" t="s">
        <v>24</v>
      </c>
      <c r="D33" s="111">
        <v>1.3800000000000001</v>
      </c>
      <c r="E33" s="25">
        <v>0</v>
      </c>
      <c r="F33" s="26">
        <v>72514.382000000012</v>
      </c>
      <c r="G33" s="26">
        <v>71409.250075204342</v>
      </c>
      <c r="H33" s="26">
        <v>72514.382000000012</v>
      </c>
      <c r="I33" s="26">
        <v>-1105.1319247956708</v>
      </c>
      <c r="J33" s="26">
        <v>1105.1319247956708</v>
      </c>
      <c r="K33" s="142"/>
    </row>
    <row r="34" spans="1:12" s="70" customFormat="1" ht="35.1" customHeight="1" x14ac:dyDescent="0.2">
      <c r="A34" s="27" t="s">
        <v>88</v>
      </c>
      <c r="B34" s="122" t="s">
        <v>35</v>
      </c>
      <c r="C34" s="28" t="s">
        <v>36</v>
      </c>
      <c r="D34" s="123">
        <v>5.3</v>
      </c>
      <c r="E34" s="124">
        <v>0</v>
      </c>
      <c r="F34" s="69">
        <v>41290.68</v>
      </c>
      <c r="G34" s="69">
        <v>40640.81</v>
      </c>
      <c r="H34" s="69">
        <v>41290.68</v>
      </c>
      <c r="I34" s="69">
        <v>-649.87000000000262</v>
      </c>
      <c r="J34" s="69">
        <v>649.87000000000262</v>
      </c>
      <c r="K34" s="141" t="s">
        <v>37</v>
      </c>
    </row>
    <row r="35" spans="1:12" s="17" customFormat="1" ht="35.1" customHeight="1" x14ac:dyDescent="0.2">
      <c r="A35" s="27" t="s">
        <v>89</v>
      </c>
      <c r="B35" s="29" t="s">
        <v>77</v>
      </c>
      <c r="C35" s="28" t="s">
        <v>24</v>
      </c>
      <c r="D35" s="109">
        <v>1.86</v>
      </c>
      <c r="E35" s="18">
        <v>-96401.42</v>
      </c>
      <c r="F35" s="16">
        <v>97808</v>
      </c>
      <c r="G35" s="16">
        <v>96320.960000000006</v>
      </c>
      <c r="H35" s="16">
        <v>169722.08</v>
      </c>
      <c r="I35" s="16">
        <v>-154995.12999999998</v>
      </c>
      <c r="J35" s="16">
        <v>1487.0399999999936</v>
      </c>
      <c r="K35" s="141"/>
    </row>
    <row r="36" spans="1:12" s="17" customFormat="1" ht="15" customHeight="1" x14ac:dyDescent="0.2">
      <c r="A36" s="82"/>
      <c r="B36" s="101"/>
      <c r="C36" s="83"/>
      <c r="D36" s="112"/>
      <c r="E36" s="84"/>
      <c r="F36" s="85"/>
      <c r="G36" s="85"/>
      <c r="H36" s="85"/>
      <c r="I36" s="85"/>
      <c r="J36" s="85"/>
      <c r="K36" s="145"/>
    </row>
    <row r="37" spans="1:12" s="35" customFormat="1" ht="15" customHeight="1" x14ac:dyDescent="0.2">
      <c r="A37" s="30"/>
      <c r="B37" s="31" t="s">
        <v>38</v>
      </c>
      <c r="C37" s="32"/>
      <c r="D37" s="113"/>
      <c r="E37" s="33"/>
      <c r="F37" s="34"/>
      <c r="G37" s="34"/>
      <c r="H37" s="34"/>
      <c r="I37" s="34">
        <v>4922.1400000000003</v>
      </c>
      <c r="J37" s="34" t="s">
        <v>39</v>
      </c>
      <c r="K37" s="146"/>
    </row>
    <row r="38" spans="1:12" s="35" customFormat="1" ht="15" customHeight="1" x14ac:dyDescent="0.2">
      <c r="A38" s="30"/>
      <c r="B38" s="31" t="s">
        <v>40</v>
      </c>
      <c r="C38" s="32"/>
      <c r="D38" s="113"/>
      <c r="E38" s="33"/>
      <c r="F38" s="34"/>
      <c r="G38" s="34"/>
      <c r="H38" s="34"/>
      <c r="I38" s="34">
        <f>6285.27+3600</f>
        <v>9885.27</v>
      </c>
      <c r="J38" s="34" t="s">
        <v>39</v>
      </c>
      <c r="K38" s="146"/>
    </row>
    <row r="39" spans="1:12" s="35" customFormat="1" ht="15" customHeight="1" x14ac:dyDescent="0.2">
      <c r="A39" s="30"/>
      <c r="B39" s="31"/>
      <c r="C39" s="32"/>
      <c r="D39" s="113"/>
      <c r="E39" s="33"/>
      <c r="F39" s="34"/>
      <c r="G39" s="34"/>
      <c r="H39" s="34"/>
      <c r="I39" s="34"/>
      <c r="J39" s="34"/>
      <c r="K39" s="147"/>
    </row>
    <row r="40" spans="1:12" s="35" customFormat="1" ht="1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148"/>
    </row>
    <row r="41" spans="1:12" s="86" customFormat="1" ht="15" customHeight="1" thickBot="1" x14ac:dyDescent="0.25">
      <c r="A41" s="82"/>
      <c r="B41" s="83"/>
      <c r="C41" s="83"/>
      <c r="D41" s="112"/>
      <c r="E41" s="84"/>
      <c r="F41" s="85"/>
      <c r="G41" s="85"/>
      <c r="H41" s="85"/>
      <c r="I41" s="85"/>
      <c r="J41" s="85"/>
      <c r="K41" s="145"/>
    </row>
    <row r="42" spans="1:12" s="38" customFormat="1" ht="77.25" thickBot="1" x14ac:dyDescent="0.3">
      <c r="A42" s="36" t="s">
        <v>90</v>
      </c>
      <c r="B42" s="37" t="s">
        <v>41</v>
      </c>
      <c r="C42" s="11" t="s">
        <v>19</v>
      </c>
      <c r="D42" s="11" t="s">
        <v>81</v>
      </c>
      <c r="E42" s="11" t="s">
        <v>82</v>
      </c>
      <c r="F42" s="11" t="s">
        <v>91</v>
      </c>
      <c r="G42" s="11" t="s">
        <v>92</v>
      </c>
      <c r="H42" s="11" t="s">
        <v>93</v>
      </c>
      <c r="I42" s="11" t="s">
        <v>86</v>
      </c>
      <c r="J42" s="158" t="s">
        <v>21</v>
      </c>
      <c r="K42" s="159"/>
    </row>
    <row r="43" spans="1:12" s="24" customFormat="1" ht="15" x14ac:dyDescent="0.25">
      <c r="A43" s="39"/>
      <c r="B43" s="40" t="s">
        <v>11</v>
      </c>
      <c r="C43" s="40"/>
      <c r="D43" s="114"/>
      <c r="E43" s="41"/>
      <c r="F43" s="41"/>
      <c r="G43" s="41"/>
      <c r="H43" s="41"/>
      <c r="I43" s="41"/>
      <c r="J43" s="160"/>
      <c r="K43" s="160"/>
    </row>
    <row r="44" spans="1:12" x14ac:dyDescent="0.2">
      <c r="A44" s="21"/>
      <c r="B44" s="22"/>
      <c r="C44" s="81"/>
      <c r="D44" s="111"/>
      <c r="E44" s="26"/>
      <c r="F44" s="26"/>
      <c r="G44" s="26"/>
      <c r="H44" s="26"/>
      <c r="I44" s="26"/>
      <c r="J44" s="165"/>
      <c r="K44" s="165"/>
    </row>
    <row r="45" spans="1:12" ht="39.950000000000003" customHeight="1" x14ac:dyDescent="0.2">
      <c r="A45" s="21"/>
      <c r="B45" s="22" t="s">
        <v>42</v>
      </c>
      <c r="C45" s="81" t="s">
        <v>43</v>
      </c>
      <c r="D45" s="111" t="s">
        <v>94</v>
      </c>
      <c r="E45" s="26">
        <v>741134.06</v>
      </c>
      <c r="F45" s="26">
        <v>738468.29</v>
      </c>
      <c r="G45" s="26">
        <v>741134.06</v>
      </c>
      <c r="H45" s="26">
        <v>-2665.7700000000186</v>
      </c>
      <c r="I45" s="26">
        <v>2665.7700000000186</v>
      </c>
      <c r="J45" s="165" t="s">
        <v>44</v>
      </c>
      <c r="K45" s="165"/>
    </row>
    <row r="46" spans="1:12" ht="39.950000000000003" customHeight="1" x14ac:dyDescent="0.2">
      <c r="A46" s="21"/>
      <c r="B46" s="22" t="s">
        <v>45</v>
      </c>
      <c r="C46" s="81" t="s">
        <v>46</v>
      </c>
      <c r="D46" s="111">
        <v>1574.82</v>
      </c>
      <c r="E46" s="26">
        <v>1116809.7</v>
      </c>
      <c r="F46" s="26">
        <v>1095221.21</v>
      </c>
      <c r="G46" s="26">
        <v>1116809.7</v>
      </c>
      <c r="H46" s="26">
        <v>-21588.489999999991</v>
      </c>
      <c r="I46" s="26">
        <v>21588.489999999991</v>
      </c>
      <c r="J46" s="165" t="s">
        <v>74</v>
      </c>
      <c r="K46" s="165"/>
    </row>
    <row r="47" spans="1:12" x14ac:dyDescent="0.2">
      <c r="A47" s="42"/>
      <c r="B47" s="43"/>
      <c r="C47" s="43"/>
      <c r="D47" s="115"/>
      <c r="E47" s="45"/>
      <c r="F47" s="45"/>
      <c r="G47" s="45"/>
      <c r="H47" s="45"/>
      <c r="I47" s="45"/>
      <c r="J47" s="45"/>
      <c r="K47" s="149"/>
      <c r="L47" s="46"/>
    </row>
    <row r="48" spans="1:12" s="10" customFormat="1" ht="12" x14ac:dyDescent="0.2">
      <c r="A48" s="7"/>
      <c r="B48" s="47" t="s">
        <v>47</v>
      </c>
      <c r="C48" s="47"/>
      <c r="D48" s="116"/>
      <c r="E48" s="47"/>
      <c r="F48" s="47"/>
      <c r="G48" s="48"/>
      <c r="H48" s="47"/>
      <c r="I48" s="47"/>
      <c r="J48" s="47"/>
      <c r="K48" s="137"/>
    </row>
    <row r="49" spans="1:12" x14ac:dyDescent="0.2">
      <c r="A49" s="42"/>
      <c r="B49" s="49" t="s">
        <v>48</v>
      </c>
      <c r="C49" s="43"/>
      <c r="D49" s="115"/>
      <c r="E49" s="44"/>
      <c r="F49" s="50"/>
      <c r="G49" s="45"/>
      <c r="H49" s="45"/>
      <c r="I49" s="45"/>
      <c r="J49" s="45"/>
      <c r="K49" s="150"/>
      <c r="L49" s="51"/>
    </row>
    <row r="50" spans="1:12" x14ac:dyDescent="0.2">
      <c r="A50" s="42"/>
      <c r="B50" s="49"/>
      <c r="C50" s="43"/>
      <c r="D50" s="115"/>
      <c r="E50" s="44"/>
      <c r="F50" s="50"/>
      <c r="G50" s="45"/>
      <c r="H50" s="45"/>
      <c r="I50" s="45"/>
      <c r="J50" s="45"/>
      <c r="K50" s="150"/>
      <c r="L50" s="51"/>
    </row>
    <row r="51" spans="1:12" x14ac:dyDescent="0.2">
      <c r="A51" s="42"/>
      <c r="B51" s="49"/>
      <c r="C51" s="43"/>
      <c r="D51" s="115"/>
      <c r="E51" s="44"/>
      <c r="F51" s="50"/>
      <c r="G51" s="45"/>
      <c r="H51" s="45"/>
      <c r="I51" s="45"/>
      <c r="J51" s="45"/>
      <c r="K51" s="150"/>
      <c r="L51" s="51"/>
    </row>
    <row r="52" spans="1:12" x14ac:dyDescent="0.2">
      <c r="A52" s="42"/>
      <c r="B52" s="49"/>
      <c r="C52" s="43"/>
      <c r="D52" s="115"/>
      <c r="E52" s="44"/>
      <c r="F52" s="50"/>
      <c r="G52" s="45"/>
      <c r="H52" s="45"/>
      <c r="I52" s="45"/>
      <c r="J52" s="45"/>
      <c r="K52" s="150"/>
      <c r="L52" s="51"/>
    </row>
    <row r="53" spans="1:12" x14ac:dyDescent="0.2">
      <c r="A53" s="42"/>
      <c r="B53" s="49"/>
      <c r="C53" s="43"/>
      <c r="D53" s="115"/>
      <c r="E53" s="44"/>
      <c r="F53" s="50"/>
      <c r="G53" s="45"/>
      <c r="H53" s="45"/>
      <c r="I53" s="45"/>
      <c r="J53" s="45"/>
      <c r="K53" s="150"/>
      <c r="L53" s="51"/>
    </row>
    <row r="54" spans="1:12" x14ac:dyDescent="0.2">
      <c r="A54" s="42"/>
      <c r="B54" s="49"/>
      <c r="C54" s="43"/>
      <c r="D54" s="115"/>
      <c r="E54" s="44"/>
      <c r="F54" s="50"/>
      <c r="G54" s="45"/>
      <c r="H54" s="45"/>
      <c r="I54" s="45"/>
      <c r="J54" s="45"/>
      <c r="K54" s="150"/>
      <c r="L54" s="51"/>
    </row>
    <row r="55" spans="1:12" x14ac:dyDescent="0.2">
      <c r="A55" s="42"/>
      <c r="B55" s="49"/>
      <c r="C55" s="43"/>
      <c r="D55" s="115"/>
      <c r="E55" s="44"/>
      <c r="F55" s="50"/>
      <c r="G55" s="45"/>
      <c r="H55" s="45"/>
      <c r="I55" s="45"/>
      <c r="J55" s="45"/>
      <c r="K55" s="150"/>
      <c r="L55" s="51"/>
    </row>
    <row r="56" spans="1:12" x14ac:dyDescent="0.2">
      <c r="A56" s="42"/>
      <c r="B56" s="49"/>
      <c r="C56" s="43"/>
      <c r="D56" s="115"/>
      <c r="E56" s="44"/>
      <c r="F56" s="50"/>
      <c r="G56" s="45"/>
      <c r="H56" s="45"/>
      <c r="I56" s="45"/>
      <c r="J56" s="45"/>
      <c r="K56" s="150"/>
      <c r="L56" s="51"/>
    </row>
    <row r="57" spans="1:12" x14ac:dyDescent="0.2">
      <c r="A57" s="42"/>
      <c r="B57" s="49"/>
      <c r="C57" s="43"/>
      <c r="D57" s="115"/>
      <c r="E57" s="44"/>
      <c r="F57" s="50"/>
      <c r="G57" s="45"/>
      <c r="H57" s="45"/>
      <c r="I57" s="45"/>
      <c r="J57" s="45"/>
      <c r="K57" s="150"/>
      <c r="L57" s="51"/>
    </row>
    <row r="58" spans="1:12" x14ac:dyDescent="0.2">
      <c r="A58" s="42"/>
      <c r="B58" s="49"/>
      <c r="C58" s="43"/>
      <c r="D58" s="115"/>
      <c r="E58" s="44"/>
      <c r="F58" s="50"/>
      <c r="G58" s="45"/>
      <c r="H58" s="45"/>
      <c r="I58" s="45"/>
      <c r="J58" s="45"/>
      <c r="K58" s="150"/>
      <c r="L58" s="51"/>
    </row>
    <row r="59" spans="1:12" x14ac:dyDescent="0.2">
      <c r="A59" s="42"/>
      <c r="B59" s="49"/>
      <c r="C59" s="43"/>
      <c r="D59" s="115"/>
      <c r="E59" s="44"/>
      <c r="F59" s="50"/>
      <c r="G59" s="45"/>
      <c r="H59" s="45"/>
      <c r="I59" s="45"/>
      <c r="J59" s="45"/>
      <c r="K59" s="150"/>
      <c r="L59" s="51"/>
    </row>
    <row r="60" spans="1:12" x14ac:dyDescent="0.2">
      <c r="A60" s="42"/>
      <c r="B60" s="49"/>
      <c r="C60" s="43"/>
      <c r="D60" s="115"/>
      <c r="E60" s="44"/>
      <c r="F60" s="50"/>
      <c r="G60" s="45"/>
      <c r="H60" s="45"/>
      <c r="I60" s="45"/>
      <c r="J60" s="45"/>
      <c r="K60" s="150"/>
      <c r="L60" s="51"/>
    </row>
    <row r="61" spans="1:12" x14ac:dyDescent="0.2">
      <c r="A61" s="42"/>
      <c r="B61" s="49"/>
      <c r="C61" s="43"/>
      <c r="D61" s="115"/>
      <c r="E61" s="44"/>
      <c r="F61" s="50"/>
      <c r="G61" s="45"/>
      <c r="H61" s="45"/>
      <c r="I61" s="45"/>
      <c r="J61" s="45"/>
      <c r="K61" s="150"/>
      <c r="L61" s="51"/>
    </row>
    <row r="62" spans="1:12" x14ac:dyDescent="0.2">
      <c r="A62" s="42"/>
      <c r="B62" s="49"/>
      <c r="C62" s="43"/>
      <c r="D62" s="115"/>
      <c r="E62" s="44"/>
      <c r="F62" s="50"/>
      <c r="G62" s="45"/>
      <c r="H62" s="45"/>
      <c r="I62" s="45"/>
      <c r="J62" s="45"/>
      <c r="K62" s="150"/>
      <c r="L62" s="51"/>
    </row>
    <row r="63" spans="1:12" x14ac:dyDescent="0.2">
      <c r="A63" s="42"/>
      <c r="B63" s="49"/>
      <c r="C63" s="43"/>
      <c r="D63" s="115"/>
      <c r="E63" s="44"/>
      <c r="F63" s="50"/>
      <c r="G63" s="45"/>
      <c r="H63" s="45"/>
      <c r="I63" s="45"/>
      <c r="J63" s="45"/>
      <c r="K63" s="150"/>
      <c r="L63" s="51"/>
    </row>
    <row r="64" spans="1:12" s="52" customFormat="1" x14ac:dyDescent="0.2">
      <c r="A64" s="42"/>
      <c r="B64" s="49"/>
      <c r="C64" s="49"/>
      <c r="D64" s="115"/>
      <c r="E64" s="44"/>
      <c r="F64" s="50"/>
      <c r="G64" s="45"/>
      <c r="H64" s="45"/>
      <c r="I64" s="45"/>
      <c r="J64" s="45"/>
      <c r="K64" s="150"/>
      <c r="L64" s="96"/>
    </row>
    <row r="65" spans="1:12" s="52" customFormat="1" x14ac:dyDescent="0.2">
      <c r="A65" s="42"/>
      <c r="B65" s="49"/>
      <c r="C65" s="49"/>
      <c r="D65" s="115"/>
      <c r="E65" s="44"/>
      <c r="F65" s="50"/>
      <c r="G65" s="45"/>
      <c r="H65" s="45"/>
      <c r="I65" s="45"/>
      <c r="J65" s="45"/>
      <c r="K65" s="150"/>
      <c r="L65" s="96"/>
    </row>
    <row r="66" spans="1:12" s="52" customFormat="1" x14ac:dyDescent="0.2">
      <c r="A66" s="42"/>
      <c r="B66" s="49"/>
      <c r="C66" s="49"/>
      <c r="D66" s="115"/>
      <c r="E66" s="44"/>
      <c r="F66" s="50"/>
      <c r="G66" s="45"/>
      <c r="H66" s="45"/>
      <c r="I66" s="45"/>
      <c r="J66" s="45"/>
      <c r="K66" s="150"/>
      <c r="L66" s="96"/>
    </row>
    <row r="67" spans="1:12" s="52" customFormat="1" x14ac:dyDescent="0.2">
      <c r="A67" s="42"/>
      <c r="B67" s="49"/>
      <c r="C67" s="49"/>
      <c r="D67" s="115"/>
      <c r="E67" s="44"/>
      <c r="F67" s="50"/>
      <c r="G67" s="45"/>
      <c r="H67" s="45"/>
      <c r="I67" s="45"/>
      <c r="J67" s="45"/>
      <c r="K67" s="150"/>
      <c r="L67" s="96"/>
    </row>
    <row r="68" spans="1:12" s="52" customFormat="1" x14ac:dyDescent="0.2">
      <c r="A68" s="42"/>
      <c r="B68" s="49"/>
      <c r="C68" s="49"/>
      <c r="D68" s="115"/>
      <c r="E68" s="44"/>
      <c r="F68" s="50"/>
      <c r="G68" s="45"/>
      <c r="H68" s="45"/>
      <c r="I68" s="45"/>
      <c r="J68" s="45"/>
      <c r="K68" s="150"/>
      <c r="L68" s="96"/>
    </row>
    <row r="69" spans="1:12" s="52" customFormat="1" x14ac:dyDescent="0.2">
      <c r="A69" s="42"/>
      <c r="B69" s="49"/>
      <c r="C69" s="49"/>
      <c r="D69" s="115"/>
      <c r="E69" s="44"/>
      <c r="F69" s="50"/>
      <c r="G69" s="45"/>
      <c r="H69" s="45"/>
      <c r="I69" s="45"/>
      <c r="J69" s="45"/>
      <c r="K69" s="150"/>
      <c r="L69" s="96"/>
    </row>
    <row r="70" spans="1:12" s="52" customFormat="1" x14ac:dyDescent="0.2">
      <c r="A70" s="42"/>
      <c r="B70" s="49"/>
      <c r="C70" s="49"/>
      <c r="D70" s="115"/>
      <c r="E70" s="44"/>
      <c r="F70" s="87"/>
      <c r="G70" s="87"/>
      <c r="H70" s="45"/>
      <c r="I70" s="45"/>
      <c r="J70" s="45"/>
      <c r="K70" s="150"/>
      <c r="L70" s="96"/>
    </row>
    <row r="71" spans="1:12" s="52" customFormat="1" x14ac:dyDescent="0.2">
      <c r="A71" s="42"/>
      <c r="B71" s="49"/>
      <c r="C71" s="49"/>
      <c r="D71" s="115"/>
      <c r="E71" s="44"/>
      <c r="F71" s="87"/>
      <c r="G71" s="87"/>
      <c r="H71" s="45"/>
      <c r="I71" s="45"/>
      <c r="J71" s="45"/>
      <c r="K71" s="150"/>
      <c r="L71" s="96"/>
    </row>
    <row r="72" spans="1:12" s="52" customFormat="1" x14ac:dyDescent="0.2">
      <c r="A72" s="42"/>
      <c r="B72" s="49"/>
      <c r="C72" s="49"/>
      <c r="D72" s="115"/>
      <c r="E72" s="44"/>
      <c r="F72" s="87"/>
      <c r="G72" s="87"/>
      <c r="H72" s="45"/>
      <c r="I72" s="45"/>
      <c r="J72" s="45"/>
      <c r="K72" s="150"/>
      <c r="L72" s="96"/>
    </row>
    <row r="73" spans="1:12" s="52" customFormat="1" x14ac:dyDescent="0.2">
      <c r="A73" s="42"/>
      <c r="B73" s="49"/>
      <c r="C73" s="49"/>
      <c r="D73" s="115"/>
      <c r="E73" s="44"/>
      <c r="F73" s="50"/>
      <c r="G73" s="45"/>
      <c r="H73" s="45"/>
      <c r="I73" s="45"/>
      <c r="J73" s="45"/>
      <c r="K73" s="150"/>
      <c r="L73" s="96"/>
    </row>
    <row r="74" spans="1:12" s="52" customFormat="1" x14ac:dyDescent="0.2">
      <c r="A74" s="42"/>
      <c r="B74" s="49"/>
      <c r="C74" s="49"/>
      <c r="D74" s="115"/>
      <c r="E74" s="44"/>
      <c r="F74" s="50"/>
      <c r="G74" s="45"/>
      <c r="H74" s="45"/>
      <c r="I74" s="45"/>
      <c r="J74" s="45"/>
      <c r="K74" s="150"/>
      <c r="L74" s="96"/>
    </row>
    <row r="75" spans="1:12" s="52" customFormat="1" x14ac:dyDescent="0.2">
      <c r="A75" s="97"/>
      <c r="B75" s="43"/>
      <c r="C75" s="43"/>
      <c r="D75" s="117"/>
      <c r="E75" s="43"/>
      <c r="F75" s="43"/>
      <c r="K75" s="151"/>
      <c r="L75" s="96"/>
    </row>
    <row r="76" spans="1:12" s="17" customFormat="1" ht="14.25" x14ac:dyDescent="0.2">
      <c r="A76" s="53"/>
      <c r="B76" s="54" t="s">
        <v>49</v>
      </c>
      <c r="C76" s="54"/>
      <c r="D76" s="53"/>
      <c r="E76" s="54"/>
      <c r="F76" s="55"/>
      <c r="I76" s="56"/>
      <c r="K76" s="152"/>
      <c r="L76" s="57"/>
    </row>
    <row r="77" spans="1:12" s="17" customFormat="1" ht="14.25" x14ac:dyDescent="0.2">
      <c r="A77" s="53"/>
      <c r="B77" s="58" t="s">
        <v>50</v>
      </c>
      <c r="C77" s="58"/>
      <c r="D77" s="53"/>
      <c r="E77" s="54"/>
      <c r="F77" s="55"/>
      <c r="K77" s="152"/>
    </row>
    <row r="78" spans="1:12" ht="13.5" thickBot="1" x14ac:dyDescent="0.25"/>
    <row r="79" spans="1:12" s="61" customFormat="1" ht="51.75" thickBot="1" x14ac:dyDescent="0.3">
      <c r="A79" s="11" t="s">
        <v>51</v>
      </c>
      <c r="B79" s="166" t="s">
        <v>52</v>
      </c>
      <c r="C79" s="167"/>
      <c r="D79" s="168"/>
      <c r="E79" s="169"/>
      <c r="F79" s="170"/>
      <c r="G79" s="94" t="s">
        <v>53</v>
      </c>
      <c r="H79" s="59" t="s">
        <v>54</v>
      </c>
      <c r="I79" s="59" t="s">
        <v>55</v>
      </c>
      <c r="J79" s="11" t="s">
        <v>56</v>
      </c>
      <c r="K79" s="60"/>
    </row>
    <row r="80" spans="1:12" x14ac:dyDescent="0.2">
      <c r="A80" s="62"/>
      <c r="B80" s="63"/>
      <c r="C80" s="64"/>
      <c r="D80" s="118"/>
      <c r="E80" s="171"/>
      <c r="F80" s="172"/>
      <c r="G80" s="65"/>
      <c r="H80" s="66"/>
      <c r="I80" s="66"/>
      <c r="J80" s="66"/>
    </row>
    <row r="81" spans="1:11" s="70" customFormat="1" ht="15.75" x14ac:dyDescent="0.25">
      <c r="A81" s="67" t="s">
        <v>57</v>
      </c>
      <c r="B81" s="88" t="s">
        <v>58</v>
      </c>
      <c r="C81" s="89"/>
      <c r="D81" s="119"/>
      <c r="E81" s="161"/>
      <c r="F81" s="162"/>
      <c r="G81" s="68"/>
      <c r="H81" s="67"/>
      <c r="I81" s="67"/>
      <c r="J81" s="69"/>
      <c r="K81" s="153"/>
    </row>
    <row r="82" spans="1:11" x14ac:dyDescent="0.2">
      <c r="A82" s="71"/>
      <c r="B82" s="72" t="s">
        <v>11</v>
      </c>
      <c r="C82" s="73"/>
      <c r="D82" s="104"/>
      <c r="E82" s="163"/>
      <c r="F82" s="164"/>
      <c r="G82" s="74"/>
      <c r="H82" s="71"/>
      <c r="I82" s="71"/>
      <c r="J82" s="26"/>
    </row>
    <row r="83" spans="1:11" x14ac:dyDescent="0.2">
      <c r="A83" s="71"/>
      <c r="B83" s="102" t="s">
        <v>95</v>
      </c>
      <c r="C83" s="100"/>
      <c r="D83" s="125"/>
      <c r="E83" s="102" t="s">
        <v>96</v>
      </c>
      <c r="F83" s="90"/>
      <c r="G83" s="126">
        <v>44211</v>
      </c>
      <c r="H83" s="71" t="s">
        <v>79</v>
      </c>
      <c r="I83" s="71">
        <v>1</v>
      </c>
      <c r="J83" s="26">
        <v>2502</v>
      </c>
    </row>
    <row r="84" spans="1:11" x14ac:dyDescent="0.2">
      <c r="A84" s="71"/>
      <c r="B84" s="102" t="s">
        <v>97</v>
      </c>
      <c r="C84" s="100"/>
      <c r="D84" s="125"/>
      <c r="E84" s="102" t="s">
        <v>98</v>
      </c>
      <c r="F84" s="90"/>
      <c r="G84" s="126">
        <v>44254</v>
      </c>
      <c r="H84" s="71" t="s">
        <v>60</v>
      </c>
      <c r="I84" s="71">
        <v>40</v>
      </c>
      <c r="J84" s="26">
        <v>1400</v>
      </c>
    </row>
    <row r="85" spans="1:11" x14ac:dyDescent="0.2">
      <c r="A85" s="71"/>
      <c r="B85" s="102" t="s">
        <v>97</v>
      </c>
      <c r="C85" s="98"/>
      <c r="D85" s="120"/>
      <c r="E85" s="102" t="s">
        <v>99</v>
      </c>
      <c r="F85" s="90"/>
      <c r="G85" s="126">
        <v>44207</v>
      </c>
      <c r="H85" s="71" t="s">
        <v>60</v>
      </c>
      <c r="I85" s="127">
        <v>218.8</v>
      </c>
      <c r="J85" s="26">
        <v>7658</v>
      </c>
    </row>
    <row r="86" spans="1:11" x14ac:dyDescent="0.2">
      <c r="A86" s="71"/>
      <c r="B86" s="102" t="s">
        <v>97</v>
      </c>
      <c r="C86" s="100"/>
      <c r="D86" s="125"/>
      <c r="E86" s="102" t="s">
        <v>99</v>
      </c>
      <c r="F86" s="90"/>
      <c r="G86" s="126">
        <v>44218</v>
      </c>
      <c r="H86" s="71" t="s">
        <v>60</v>
      </c>
      <c r="I86" s="71">
        <v>97.4</v>
      </c>
      <c r="J86" s="26">
        <v>3409</v>
      </c>
    </row>
    <row r="87" spans="1:11" x14ac:dyDescent="0.2">
      <c r="A87" s="71"/>
      <c r="B87" s="102" t="s">
        <v>97</v>
      </c>
      <c r="C87" s="100"/>
      <c r="D87" s="125"/>
      <c r="E87" s="102" t="s">
        <v>99</v>
      </c>
      <c r="F87" s="90"/>
      <c r="G87" s="126">
        <v>44225</v>
      </c>
      <c r="H87" s="71" t="s">
        <v>60</v>
      </c>
      <c r="I87" s="71">
        <v>80</v>
      </c>
      <c r="J87" s="26">
        <v>2800</v>
      </c>
    </row>
    <row r="88" spans="1:11" x14ac:dyDescent="0.2">
      <c r="A88" s="71"/>
      <c r="B88" s="102" t="s">
        <v>97</v>
      </c>
      <c r="C88" s="100"/>
      <c r="D88" s="125"/>
      <c r="E88" s="102" t="s">
        <v>100</v>
      </c>
      <c r="F88" s="90"/>
      <c r="G88" s="126">
        <v>44241</v>
      </c>
      <c r="H88" s="71" t="s">
        <v>60</v>
      </c>
      <c r="I88" s="71">
        <v>98</v>
      </c>
      <c r="J88" s="26">
        <v>3450</v>
      </c>
    </row>
    <row r="89" spans="1:11" x14ac:dyDescent="0.2">
      <c r="A89" s="71"/>
      <c r="B89" s="102" t="s">
        <v>101</v>
      </c>
      <c r="C89" s="100"/>
      <c r="D89" s="125"/>
      <c r="E89" s="102" t="s">
        <v>102</v>
      </c>
      <c r="F89" s="90"/>
      <c r="G89" s="126">
        <v>44313</v>
      </c>
      <c r="H89" s="71" t="s">
        <v>60</v>
      </c>
      <c r="I89" s="128">
        <v>55</v>
      </c>
      <c r="J89" s="26">
        <v>46580.77</v>
      </c>
    </row>
    <row r="90" spans="1:11" x14ac:dyDescent="0.2">
      <c r="A90" s="71"/>
      <c r="B90" s="102" t="s">
        <v>103</v>
      </c>
      <c r="C90" s="100"/>
      <c r="D90" s="125"/>
      <c r="E90" s="102" t="s">
        <v>59</v>
      </c>
      <c r="F90" s="90"/>
      <c r="G90" s="126">
        <v>44354</v>
      </c>
      <c r="H90" s="71" t="s">
        <v>79</v>
      </c>
      <c r="I90" s="129">
        <v>3</v>
      </c>
      <c r="J90" s="26">
        <v>24180.15</v>
      </c>
    </row>
    <row r="91" spans="1:11" x14ac:dyDescent="0.2">
      <c r="A91" s="71"/>
      <c r="B91" s="102" t="s">
        <v>101</v>
      </c>
      <c r="C91" s="100"/>
      <c r="D91" s="125"/>
      <c r="E91" s="102" t="s">
        <v>104</v>
      </c>
      <c r="F91" s="90"/>
      <c r="G91" s="126">
        <v>44361</v>
      </c>
      <c r="H91" s="71" t="s">
        <v>60</v>
      </c>
      <c r="I91" s="129">
        <v>40</v>
      </c>
      <c r="J91" s="26">
        <v>27092.61</v>
      </c>
    </row>
    <row r="92" spans="1:11" x14ac:dyDescent="0.2">
      <c r="A92" s="71"/>
      <c r="B92" s="102" t="s">
        <v>61</v>
      </c>
      <c r="C92" s="130"/>
      <c r="D92" s="131"/>
      <c r="E92" s="102" t="s">
        <v>59</v>
      </c>
      <c r="F92" s="90"/>
      <c r="G92" s="126">
        <v>44404</v>
      </c>
      <c r="H92" s="71" t="s">
        <v>60</v>
      </c>
      <c r="I92" s="132">
        <v>4016</v>
      </c>
      <c r="J92" s="26">
        <v>9477.76</v>
      </c>
    </row>
    <row r="93" spans="1:11" x14ac:dyDescent="0.2">
      <c r="A93" s="71"/>
      <c r="B93" s="102" t="s">
        <v>105</v>
      </c>
      <c r="C93" s="73"/>
      <c r="D93" s="95"/>
      <c r="E93" s="102" t="s">
        <v>106</v>
      </c>
      <c r="F93" s="103"/>
      <c r="G93" s="126">
        <v>44426</v>
      </c>
      <c r="H93" s="71" t="s">
        <v>107</v>
      </c>
      <c r="I93" s="71">
        <v>1.8</v>
      </c>
      <c r="J93" s="26">
        <v>9954.3700000000008</v>
      </c>
    </row>
    <row r="94" spans="1:11" x14ac:dyDescent="0.2">
      <c r="A94" s="71"/>
      <c r="B94" s="102" t="s">
        <v>108</v>
      </c>
      <c r="C94" s="73"/>
      <c r="D94" s="95"/>
      <c r="E94" s="102" t="s">
        <v>106</v>
      </c>
      <c r="F94" s="90"/>
      <c r="G94" s="126">
        <v>44441</v>
      </c>
      <c r="H94" s="71" t="s">
        <v>107</v>
      </c>
      <c r="I94" s="71">
        <v>1.5</v>
      </c>
      <c r="J94" s="26">
        <v>14340.16</v>
      </c>
    </row>
    <row r="95" spans="1:11" x14ac:dyDescent="0.2">
      <c r="A95" s="71"/>
      <c r="B95" s="102" t="s">
        <v>61</v>
      </c>
      <c r="C95" s="130"/>
      <c r="D95" s="131"/>
      <c r="E95" s="102" t="s">
        <v>59</v>
      </c>
      <c r="F95" s="90"/>
      <c r="G95" s="126">
        <v>44459</v>
      </c>
      <c r="H95" s="71" t="s">
        <v>60</v>
      </c>
      <c r="I95" s="133">
        <v>4016</v>
      </c>
      <c r="J95" s="26">
        <v>9477.76</v>
      </c>
    </row>
    <row r="96" spans="1:11" x14ac:dyDescent="0.2">
      <c r="A96" s="71"/>
      <c r="B96" s="102" t="s">
        <v>109</v>
      </c>
      <c r="C96" s="98"/>
      <c r="D96" s="120"/>
      <c r="E96" s="102" t="s">
        <v>99</v>
      </c>
      <c r="F96" s="90"/>
      <c r="G96" s="126">
        <v>44536</v>
      </c>
      <c r="H96" s="71" t="s">
        <v>107</v>
      </c>
      <c r="I96" s="71">
        <v>97.5</v>
      </c>
      <c r="J96" s="26">
        <v>3607.5</v>
      </c>
    </row>
    <row r="97" spans="1:11" x14ac:dyDescent="0.2">
      <c r="A97" s="71"/>
      <c r="B97" s="102" t="s">
        <v>62</v>
      </c>
      <c r="C97" s="100"/>
      <c r="D97" s="125"/>
      <c r="E97" s="102"/>
      <c r="F97" s="90"/>
      <c r="G97" s="126">
        <v>44560</v>
      </c>
      <c r="H97" s="71"/>
      <c r="I97" s="133"/>
      <c r="J97" s="26">
        <v>3792</v>
      </c>
    </row>
    <row r="98" spans="1:11" x14ac:dyDescent="0.2">
      <c r="A98" s="71"/>
      <c r="B98" s="72"/>
      <c r="C98" s="73"/>
      <c r="D98" s="104"/>
      <c r="E98" s="73"/>
      <c r="F98" s="99"/>
      <c r="G98" s="91"/>
      <c r="H98" s="71"/>
      <c r="I98" s="71"/>
      <c r="J98" s="71"/>
      <c r="K98" s="150"/>
    </row>
    <row r="99" spans="1:11" s="70" customFormat="1" x14ac:dyDescent="0.2">
      <c r="A99" s="67"/>
      <c r="B99" s="157" t="s">
        <v>63</v>
      </c>
      <c r="C99" s="157"/>
      <c r="D99" s="157"/>
      <c r="E99" s="157"/>
      <c r="F99" s="157"/>
      <c r="G99" s="93"/>
      <c r="H99" s="67"/>
      <c r="I99" s="67"/>
      <c r="J99" s="75">
        <f>SUM(J83:J98)</f>
        <v>169722.08</v>
      </c>
      <c r="K99" s="154"/>
    </row>
    <row r="100" spans="1:11" x14ac:dyDescent="0.2">
      <c r="K100" s="151"/>
    </row>
    <row r="102" spans="1:11" s="24" customFormat="1" ht="15" x14ac:dyDescent="0.25">
      <c r="A102" s="76"/>
      <c r="B102" s="77" t="s">
        <v>64</v>
      </c>
      <c r="C102" s="77"/>
      <c r="D102" s="76"/>
      <c r="E102" s="77"/>
      <c r="F102" s="77"/>
      <c r="H102" s="24" t="s">
        <v>65</v>
      </c>
      <c r="K102" s="155"/>
    </row>
    <row r="103" spans="1:11" s="24" customFormat="1" ht="15" x14ac:dyDescent="0.25">
      <c r="A103" s="76"/>
      <c r="B103" s="78"/>
      <c r="C103" s="78"/>
      <c r="D103" s="121"/>
      <c r="E103" s="78"/>
      <c r="F103" s="78"/>
      <c r="K103" s="155"/>
    </row>
    <row r="104" spans="1:11" s="24" customFormat="1" ht="15" x14ac:dyDescent="0.25">
      <c r="A104" s="76"/>
      <c r="B104" s="78"/>
      <c r="C104" s="78"/>
      <c r="D104" s="121"/>
      <c r="E104" s="78"/>
      <c r="F104" s="78"/>
      <c r="K104" s="155"/>
    </row>
    <row r="105" spans="1:11" s="77" customFormat="1" ht="15" x14ac:dyDescent="0.25">
      <c r="A105" s="76"/>
      <c r="B105" s="77" t="s">
        <v>66</v>
      </c>
      <c r="D105" s="76" t="s">
        <v>110</v>
      </c>
      <c r="K105" s="155"/>
    </row>
    <row r="106" spans="1:11" s="77" customFormat="1" ht="18" x14ac:dyDescent="0.25">
      <c r="A106" s="76"/>
      <c r="D106" s="156" t="s">
        <v>67</v>
      </c>
      <c r="E106" s="156"/>
      <c r="F106" s="156"/>
      <c r="K106" s="155"/>
    </row>
    <row r="107" spans="1:11" s="77" customFormat="1" ht="15" x14ac:dyDescent="0.25">
      <c r="A107" s="76"/>
      <c r="D107" s="76"/>
      <c r="K107" s="155"/>
    </row>
    <row r="108" spans="1:11" s="77" customFormat="1" ht="15" x14ac:dyDescent="0.25">
      <c r="A108" s="76"/>
      <c r="D108" s="76"/>
      <c r="K108" s="155"/>
    </row>
    <row r="109" spans="1:11" s="77" customFormat="1" ht="15" x14ac:dyDescent="0.25">
      <c r="A109" s="76"/>
      <c r="B109" s="77" t="s">
        <v>68</v>
      </c>
      <c r="D109" s="76"/>
      <c r="K109" s="155"/>
    </row>
    <row r="110" spans="1:11" s="77" customFormat="1" ht="18" x14ac:dyDescent="0.25">
      <c r="A110" s="76"/>
      <c r="D110" s="92" t="s">
        <v>69</v>
      </c>
      <c r="E110" s="79"/>
      <c r="G110" s="79"/>
      <c r="K110" s="155"/>
    </row>
    <row r="111" spans="1:11" s="77" customFormat="1" ht="15" x14ac:dyDescent="0.25">
      <c r="A111" s="76"/>
      <c r="D111" s="76"/>
      <c r="K111" s="155"/>
    </row>
    <row r="112" spans="1:11" s="77" customFormat="1" ht="15" x14ac:dyDescent="0.25">
      <c r="A112" s="76"/>
      <c r="D112" s="76"/>
      <c r="K112" s="155"/>
    </row>
    <row r="113" spans="1:11" s="80" customFormat="1" x14ac:dyDescent="0.2">
      <c r="A113" s="1"/>
      <c r="D113" s="1"/>
      <c r="K113" s="136"/>
    </row>
    <row r="114" spans="1:11" s="80" customFormat="1" x14ac:dyDescent="0.2">
      <c r="A114" s="1"/>
      <c r="D114" s="1"/>
      <c r="K114" s="136"/>
    </row>
    <row r="115" spans="1:11" s="80" customFormat="1" x14ac:dyDescent="0.2">
      <c r="A115" s="1"/>
      <c r="D115" s="1"/>
      <c r="K115" s="136"/>
    </row>
    <row r="116" spans="1:11" s="80" customFormat="1" x14ac:dyDescent="0.2">
      <c r="A116" s="1"/>
      <c r="D116" s="1"/>
      <c r="K116" s="136"/>
    </row>
    <row r="117" spans="1:11" s="80" customFormat="1" x14ac:dyDescent="0.2">
      <c r="A117" s="1"/>
      <c r="D117" s="1"/>
      <c r="K117" s="136"/>
    </row>
    <row r="118" spans="1:11" s="80" customFormat="1" x14ac:dyDescent="0.2">
      <c r="A118" s="1"/>
      <c r="D118" s="1"/>
      <c r="K118" s="136"/>
    </row>
    <row r="119" spans="1:11" s="80" customFormat="1" x14ac:dyDescent="0.2">
      <c r="A119" s="1"/>
      <c r="D119" s="1"/>
      <c r="K119" s="136"/>
    </row>
    <row r="120" spans="1:11" s="80" customFormat="1" x14ac:dyDescent="0.2">
      <c r="A120" s="1"/>
      <c r="D120" s="1"/>
      <c r="K120" s="136"/>
    </row>
    <row r="121" spans="1:11" s="80" customFormat="1" x14ac:dyDescent="0.2">
      <c r="A121" s="1"/>
      <c r="D121" s="1"/>
      <c r="K121" s="136"/>
    </row>
    <row r="122" spans="1:11" s="80" customFormat="1" x14ac:dyDescent="0.2">
      <c r="A122" s="1"/>
      <c r="D122" s="1"/>
      <c r="K122" s="136"/>
    </row>
    <row r="123" spans="1:11" s="80" customFormat="1" x14ac:dyDescent="0.2">
      <c r="A123" s="1"/>
      <c r="D123" s="1"/>
      <c r="K123" s="136"/>
    </row>
    <row r="124" spans="1:11" s="80" customFormat="1" x14ac:dyDescent="0.2">
      <c r="A124" s="1"/>
      <c r="D124" s="1"/>
      <c r="K124" s="136"/>
    </row>
    <row r="125" spans="1:11" s="80" customFormat="1" x14ac:dyDescent="0.2">
      <c r="A125" s="1"/>
      <c r="D125" s="1"/>
      <c r="K125" s="136"/>
    </row>
    <row r="126" spans="1:11" s="80" customFormat="1" x14ac:dyDescent="0.2">
      <c r="A126" s="1"/>
      <c r="D126" s="1"/>
      <c r="K126" s="136"/>
    </row>
  </sheetData>
  <mergeCells count="11">
    <mergeCell ref="D106:F106"/>
    <mergeCell ref="B99:F99"/>
    <mergeCell ref="J42:K42"/>
    <mergeCell ref="J43:K43"/>
    <mergeCell ref="E81:F81"/>
    <mergeCell ref="E82:F82"/>
    <mergeCell ref="J44:K44"/>
    <mergeCell ref="J45:K45"/>
    <mergeCell ref="J46:K46"/>
    <mergeCell ref="B79:F79"/>
    <mergeCell ref="E80:F80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2022-03-29T06:23:32Z</dcterms:modified>
</cp:coreProperties>
</file>